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jssi-my.sharepoint.com/personal/goran_matesic_ijs_si/Documents/!!IJS/2026/Nakup el. energije 2027-2029/"/>
    </mc:Choice>
  </mc:AlternateContent>
  <xr:revisionPtr revIDLastSave="541" documentId="8_{FCFF5963-1725-46DF-A32C-32D4472ECD42}" xr6:coauthVersionLast="47" xr6:coauthVersionMax="47" xr10:uidLastSave="{D5D5021F-3271-451A-8432-D06F337C5BBE}"/>
  <bookViews>
    <workbookView xWindow="-28898" yWindow="-98" windowWidth="28996" windowHeight="15675" xr2:uid="{C4A81651-FC7D-4EEC-8E7C-7E2E969E1BA2}"/>
  </bookViews>
  <sheets>
    <sheet name="Obrazec 12" sheetId="1" r:id="rId1"/>
  </sheets>
  <definedNames>
    <definedName name="_Hlk150340730" localSheetId="0">'Obrazec 12'!#REF!</definedName>
    <definedName name="_xlnm.Print_Area" localSheetId="0">'Obrazec 12'!$A$1:$I$44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5" i="1" l="1"/>
  <c r="B24" i="1"/>
  <c r="B23" i="1"/>
  <c r="B22" i="1"/>
  <c r="B21" i="1"/>
  <c r="B20" i="1"/>
  <c r="B32" i="1" l="1"/>
  <c r="B31" i="1" l="1"/>
  <c r="B30" i="1" l="1"/>
  <c r="B33" i="1" s="1"/>
</calcChain>
</file>

<file path=xl/sharedStrings.xml><?xml version="1.0" encoding="utf-8"?>
<sst xmlns="http://schemas.openxmlformats.org/spreadsheetml/2006/main" count="51" uniqueCount="45">
  <si>
    <t>Leto</t>
  </si>
  <si>
    <t xml:space="preserve">Leto </t>
  </si>
  <si>
    <t>Predvidena poraba VT (MWh)</t>
  </si>
  <si>
    <t>Predvidena poraba MT (MWh)</t>
  </si>
  <si>
    <t>Kraj in datum:_______________________________</t>
  </si>
  <si>
    <t>Podpis in žig:________________________________</t>
  </si>
  <si>
    <t>Ponudbena vrednost koeficienta f1</t>
  </si>
  <si>
    <t>Ponudbena vrednost koeficienta f2</t>
  </si>
  <si>
    <t>Ponudbena vrednost koeficienta f3</t>
  </si>
  <si>
    <t>Ponudbena vrednost koeficienta f4</t>
  </si>
  <si>
    <t>Ponudbena vrednost koeficienta k5</t>
  </si>
  <si>
    <t>Ponudbena vrednost koeficienta k6</t>
  </si>
  <si>
    <t>Ponudbena vrednost koeficienta k7</t>
  </si>
  <si>
    <t>Ponudbena vrednost koeficienta k8</t>
  </si>
  <si>
    <t>Ponudbena vrednost koeficienta k1</t>
  </si>
  <si>
    <t>Ponudbena vrednost koeficienta k2</t>
  </si>
  <si>
    <t>Ponudbena vrednost koeficienta k3</t>
  </si>
  <si>
    <t>Ponudbena vrednost koeficienta k4</t>
  </si>
  <si>
    <t>Ponudbena vrednost (v EUR brez DDV)</t>
  </si>
  <si>
    <t xml:space="preserve">Ponudbena vrednosti cene poravnave  (settlement price)**  (EUR/MWh) </t>
  </si>
  <si>
    <t>Ponudbena vrednost koeficienta f5</t>
  </si>
  <si>
    <t>Ponudbena vrednost koeficienta f6</t>
  </si>
  <si>
    <t>Ponudbena vrednost koeficienta k9</t>
  </si>
  <si>
    <t>Ponudbena vrednost koeficienta k10</t>
  </si>
  <si>
    <t>Ponudbena vrednost koeficienta k11</t>
  </si>
  <si>
    <t>Ponudbena vrednost koeficienta k12</t>
  </si>
  <si>
    <t xml:space="preserve">*** Vrednosti vpišite v OBRAZEC 10 – ponudba. </t>
  </si>
  <si>
    <t>1. Ponudbena vrednost za električno energijo dobavljeno v letu 2027, 2028 in 2029*</t>
  </si>
  <si>
    <t>BL YR-27**</t>
  </si>
  <si>
    <t>PL YR-27**</t>
  </si>
  <si>
    <t>BL YR-28**</t>
  </si>
  <si>
    <t>PL YR-28**</t>
  </si>
  <si>
    <t>BL YR-29**</t>
  </si>
  <si>
    <t>PL YR-29**</t>
  </si>
  <si>
    <t>Ponudbena vrednost za predvideno porabo VT v letu 2027 (v EUR brez DDV)***</t>
  </si>
  <si>
    <t>Ponudbena vrednost za predvideno porabo MT v letu 2027 (v EUR brez DDV)***</t>
  </si>
  <si>
    <t>Ponudbena vrednost za predvideno porabo VT v letu 2028 (v EUR brez DDV)***</t>
  </si>
  <si>
    <t>Ponudbena vrednost za predvideno porabo MT v letu 2028 (v EUR brez DDV)***</t>
  </si>
  <si>
    <t>Ponudbena vrednost za predvideno porabo VT v letu 2029 (v EUR brez DDV)***</t>
  </si>
  <si>
    <t>Ponudbena vrednost za predvideno porabo MT v letu 2029 (v EUR brez DDV)***</t>
  </si>
  <si>
    <t>2. Skupna ponudbena vrednost za čas trajanja okvirnega sporazuma</t>
  </si>
  <si>
    <t>Vrednosti koeficentov k1-k12 in f1-f6 vpišite v vzorec okvirnega sporazuma.</t>
  </si>
  <si>
    <t>* Ponudbena vrednost za posamezno leto se izračuna po formulah podanih v navodilih ponudnikom v poglavju 1.19 Merila pri ocenjevanju in vrednotenju ponudb.</t>
  </si>
  <si>
    <t>SKUPAJ*** (vrednost vpišete v OBRAZEC 10 – ponudba)</t>
  </si>
  <si>
    <r>
      <t>**Za vrednosti BL YR-27, PL YR-27, BL YR-28, PL YR-28, BL YR-29 in PL YR-29 se vpišejo cene poravnave za EEX-PXE Hungarian Power Futures (settlement price) na da</t>
    </r>
    <r>
      <rPr>
        <b/>
        <sz val="11"/>
        <rFont val="Calibri"/>
        <family val="2"/>
        <scheme val="minor"/>
      </rPr>
      <t xml:space="preserve">n, ki so navedene v poglavju 1.19 Merila pri ocenjevanju in vrednotenju ponudb in so </t>
    </r>
    <r>
      <rPr>
        <b/>
        <sz val="11"/>
        <color theme="1"/>
        <rFont val="Calibri"/>
        <family val="2"/>
        <scheme val="minor"/>
      </rPr>
      <t>objavljene na internetni strani https://www.eex.com/en/market-data/power/futures (EEX-PXE Hungarian Power Futures, European Energy Exchange AG).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</si>
</sst>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#,##0.000"/>
    <numFmt numFmtId="166" formatCode="#,##0.0000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.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164" fontId="8" fillId="2" borderId="1" xfId="0" applyNumberFormat="1" applyFont="1" applyFill="1" applyBorder="1" applyProtection="1">
      <protection locked="0"/>
    </xf>
    <xf numFmtId="4" fontId="8" fillId="2" borderId="1" xfId="0" applyNumberFormat="1" applyFont="1" applyFill="1" applyBorder="1" applyProtection="1">
      <protection locked="0"/>
    </xf>
    <xf numFmtId="0" fontId="7" fillId="0" borderId="0" xfId="0" applyFont="1" applyProtection="1"/>
    <xf numFmtId="0" fontId="7" fillId="0" borderId="1" xfId="0" applyFont="1" applyBorder="1" applyAlignment="1" applyProtection="1">
      <alignment wrapText="1"/>
    </xf>
    <xf numFmtId="0" fontId="7" fillId="0" borderId="1" xfId="0" applyFont="1" applyBorder="1" applyProtection="1"/>
    <xf numFmtId="165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164" fontId="8" fillId="0" borderId="0" xfId="0" applyNumberFormat="1" applyFont="1" applyProtection="1">
      <protection locked="0"/>
    </xf>
    <xf numFmtId="164" fontId="7" fillId="0" borderId="1" xfId="0" applyNumberFormat="1" applyFont="1" applyBorder="1" applyAlignment="1" applyProtection="1">
      <alignment wrapText="1"/>
      <protection locked="0"/>
    </xf>
    <xf numFmtId="164" fontId="7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4" fontId="7" fillId="0" borderId="0" xfId="0" applyNumberFormat="1" applyFont="1" applyBorder="1" applyProtection="1">
      <protection locked="0"/>
    </xf>
    <xf numFmtId="166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7" fillId="0" borderId="0" xfId="0" applyFont="1" applyBorder="1" applyProtection="1">
      <protection locked="0"/>
    </xf>
    <xf numFmtId="0" fontId="1" fillId="0" borderId="0" xfId="0" applyFont="1" applyBorder="1" applyAlignment="1" applyProtection="1">
      <alignment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9" fillId="0" borderId="1" xfId="0" applyFont="1" applyBorder="1" applyAlignment="1" applyProtection="1">
      <alignment wrapText="1"/>
    </xf>
    <xf numFmtId="4" fontId="7" fillId="0" borderId="1" xfId="0" applyNumberFormat="1" applyFont="1" applyBorder="1" applyProtection="1"/>
    <xf numFmtId="0" fontId="7" fillId="0" borderId="1" xfId="0" applyFont="1" applyFill="1" applyBorder="1" applyAlignment="1" applyProtection="1">
      <alignment wrapText="1"/>
    </xf>
    <xf numFmtId="0" fontId="1" fillId="0" borderId="1" xfId="0" applyFont="1" applyBorder="1" applyAlignment="1" applyProtection="1">
      <alignment wrapText="1"/>
    </xf>
    <xf numFmtId="4" fontId="1" fillId="3" borderId="1" xfId="0" applyNumberFormat="1" applyFont="1" applyFill="1" applyBorder="1" applyProtection="1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Fill="1" applyAlignment="1" applyProtection="1">
      <alignment wrapText="1"/>
      <protection locked="0"/>
    </xf>
  </cellXfs>
  <cellStyles count="4">
    <cellStyle name="Navadno" xfId="0" builtinId="0"/>
    <cellStyle name="Navadno 2" xfId="1" xr:uid="{00000000-0005-0000-0000-00002F000000}"/>
    <cellStyle name="Navadno 2 2" xfId="3" xr:uid="{B2B8FE4D-F405-4D8A-A92B-182CEA49C138}"/>
    <cellStyle name="Normal 2" xfId="2" xr:uid="{D9F92467-ADDF-49A6-AD3C-658A4FFD68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5C8A-08FE-4746-B5C4-54F229502769}">
  <dimension ref="A1:I46"/>
  <sheetViews>
    <sheetView tabSelected="1" view="pageLayout" zoomScale="115" zoomScaleNormal="100" zoomScalePageLayoutView="115" workbookViewId="0">
      <selection activeCell="G11" sqref="G11"/>
    </sheetView>
  </sheetViews>
  <sheetFormatPr defaultColWidth="7.3828125" defaultRowHeight="14.6" x14ac:dyDescent="0.4"/>
  <cols>
    <col min="1" max="1" width="37.84375" style="2" customWidth="1"/>
    <col min="2" max="2" width="22.15234375" style="2" customWidth="1"/>
    <col min="3" max="3" width="15" style="2" customWidth="1"/>
    <col min="4" max="4" width="15.3828125" style="2" customWidth="1"/>
    <col min="5" max="5" width="15.53515625" style="2" customWidth="1"/>
    <col min="6" max="9" width="14.53515625" style="2" customWidth="1"/>
  </cols>
  <sheetData>
    <row r="1" spans="1:9" x14ac:dyDescent="0.4">
      <c r="A1" s="9" t="s">
        <v>27</v>
      </c>
      <c r="B1" s="10"/>
      <c r="C1" s="10"/>
      <c r="D1" s="10"/>
      <c r="E1" s="10"/>
      <c r="F1" s="10"/>
      <c r="G1" s="10"/>
      <c r="H1" s="10"/>
      <c r="I1" s="10"/>
    </row>
    <row r="2" spans="1:9" ht="11.25" customHeight="1" x14ac:dyDescent="0.4">
      <c r="A2" s="10"/>
      <c r="B2" s="10"/>
      <c r="C2" s="10"/>
      <c r="D2" s="10"/>
      <c r="E2" s="10"/>
      <c r="F2" s="10"/>
      <c r="G2" s="10"/>
      <c r="H2" s="10"/>
      <c r="I2" s="10"/>
    </row>
    <row r="3" spans="1:9" s="1" customFormat="1" ht="43.75" x14ac:dyDescent="0.4">
      <c r="A3" s="6" t="s">
        <v>0</v>
      </c>
      <c r="B3" s="6" t="s">
        <v>2</v>
      </c>
      <c r="C3" s="6" t="s">
        <v>3</v>
      </c>
      <c r="D3" s="11" t="s">
        <v>14</v>
      </c>
      <c r="E3" s="11" t="s">
        <v>15</v>
      </c>
      <c r="F3" s="11" t="s">
        <v>16</v>
      </c>
      <c r="G3" s="11" t="s">
        <v>17</v>
      </c>
      <c r="H3" s="11" t="s">
        <v>6</v>
      </c>
      <c r="I3" s="11" t="s">
        <v>7</v>
      </c>
    </row>
    <row r="4" spans="1:9" x14ac:dyDescent="0.4">
      <c r="A4" s="7">
        <v>2027</v>
      </c>
      <c r="B4" s="8">
        <v>4008.0250000000001</v>
      </c>
      <c r="C4" s="8">
        <v>3755.58</v>
      </c>
      <c r="D4" s="3"/>
      <c r="E4" s="3"/>
      <c r="F4" s="3"/>
      <c r="G4" s="3"/>
      <c r="H4" s="3"/>
      <c r="I4" s="3"/>
    </row>
    <row r="5" spans="1:9" x14ac:dyDescent="0.4">
      <c r="A5" s="5"/>
      <c r="B5" s="5"/>
      <c r="C5" s="5"/>
      <c r="D5" s="10"/>
      <c r="E5" s="10"/>
      <c r="F5" s="10"/>
      <c r="G5" s="10"/>
      <c r="H5" s="10"/>
      <c r="I5" s="10"/>
    </row>
    <row r="6" spans="1:9" ht="43.75" x14ac:dyDescent="0.4">
      <c r="A6" s="6" t="s">
        <v>0</v>
      </c>
      <c r="B6" s="6" t="s">
        <v>2</v>
      </c>
      <c r="C6" s="6" t="s">
        <v>3</v>
      </c>
      <c r="D6" s="11" t="s">
        <v>10</v>
      </c>
      <c r="E6" s="11" t="s">
        <v>11</v>
      </c>
      <c r="F6" s="11" t="s">
        <v>12</v>
      </c>
      <c r="G6" s="11" t="s">
        <v>13</v>
      </c>
      <c r="H6" s="11" t="s">
        <v>8</v>
      </c>
      <c r="I6" s="11" t="s">
        <v>9</v>
      </c>
    </row>
    <row r="7" spans="1:9" x14ac:dyDescent="0.4">
      <c r="A7" s="7">
        <v>2028</v>
      </c>
      <c r="B7" s="8">
        <v>4008.0250000000001</v>
      </c>
      <c r="C7" s="8">
        <v>3755.58</v>
      </c>
      <c r="D7" s="3"/>
      <c r="E7" s="3"/>
      <c r="F7" s="3"/>
      <c r="G7" s="3"/>
      <c r="H7" s="3"/>
      <c r="I7" s="3"/>
    </row>
    <row r="8" spans="1:9" x14ac:dyDescent="0.4">
      <c r="A8" s="5"/>
      <c r="B8" s="5"/>
      <c r="C8" s="5"/>
      <c r="D8" s="10"/>
      <c r="E8" s="10"/>
      <c r="F8" s="10"/>
      <c r="G8" s="10"/>
      <c r="H8" s="10"/>
      <c r="I8" s="10"/>
    </row>
    <row r="9" spans="1:9" ht="43.75" x14ac:dyDescent="0.4">
      <c r="A9" s="6" t="s">
        <v>0</v>
      </c>
      <c r="B9" s="6" t="s">
        <v>2</v>
      </c>
      <c r="C9" s="6" t="s">
        <v>3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20</v>
      </c>
      <c r="I9" s="11" t="s">
        <v>21</v>
      </c>
    </row>
    <row r="10" spans="1:9" x14ac:dyDescent="0.4">
      <c r="A10" s="7">
        <v>2029</v>
      </c>
      <c r="B10" s="8">
        <v>4008.0250000000001</v>
      </c>
      <c r="C10" s="8">
        <v>3755.58</v>
      </c>
      <c r="D10" s="3"/>
      <c r="E10" s="3"/>
      <c r="F10" s="3"/>
      <c r="G10" s="3"/>
      <c r="H10" s="3"/>
      <c r="I10" s="3"/>
    </row>
    <row r="11" spans="1:9" ht="11.25" customHeight="1" x14ac:dyDescent="0.4">
      <c r="A11" s="10"/>
      <c r="B11" s="13"/>
      <c r="C11" s="13"/>
      <c r="D11" s="14"/>
      <c r="E11" s="14"/>
      <c r="F11" s="14"/>
      <c r="G11" s="14"/>
      <c r="H11" s="14"/>
      <c r="I11" s="14"/>
    </row>
    <row r="12" spans="1:9" ht="58.3" x14ac:dyDescent="0.4">
      <c r="A12" s="12"/>
      <c r="B12" s="15" t="s">
        <v>19</v>
      </c>
      <c r="C12" s="16"/>
      <c r="D12" s="16"/>
      <c r="E12" s="16"/>
      <c r="F12" s="10"/>
      <c r="G12" s="10"/>
      <c r="H12" s="10"/>
      <c r="I12" s="10"/>
    </row>
    <row r="13" spans="1:9" x14ac:dyDescent="0.4">
      <c r="A13" s="12" t="s">
        <v>28</v>
      </c>
      <c r="B13" s="4"/>
      <c r="C13" s="10"/>
      <c r="D13" s="17"/>
      <c r="E13" s="10"/>
      <c r="F13" s="10"/>
      <c r="G13" s="10"/>
      <c r="H13" s="10"/>
      <c r="I13" s="10"/>
    </row>
    <row r="14" spans="1:9" x14ac:dyDescent="0.4">
      <c r="A14" s="12" t="s">
        <v>29</v>
      </c>
      <c r="B14" s="4"/>
      <c r="C14" s="10"/>
      <c r="D14" s="10"/>
      <c r="E14" s="10"/>
      <c r="F14" s="10"/>
      <c r="G14" s="10"/>
      <c r="H14" s="10"/>
      <c r="I14" s="10"/>
    </row>
    <row r="15" spans="1:9" x14ac:dyDescent="0.4">
      <c r="A15" s="12" t="s">
        <v>30</v>
      </c>
      <c r="B15" s="4"/>
      <c r="C15" s="10"/>
      <c r="D15" s="10"/>
      <c r="E15" s="10"/>
      <c r="F15" s="10"/>
      <c r="G15" s="10"/>
      <c r="H15" s="10"/>
      <c r="I15" s="10"/>
    </row>
    <row r="16" spans="1:9" x14ac:dyDescent="0.4">
      <c r="A16" s="12" t="s">
        <v>31</v>
      </c>
      <c r="B16" s="4"/>
      <c r="C16" s="10"/>
      <c r="D16" s="10"/>
      <c r="E16" s="10"/>
      <c r="F16" s="10"/>
      <c r="G16" s="10"/>
      <c r="H16" s="10"/>
      <c r="I16" s="10"/>
    </row>
    <row r="17" spans="1:9" x14ac:dyDescent="0.4">
      <c r="A17" s="12" t="s">
        <v>32</v>
      </c>
      <c r="B17" s="4"/>
      <c r="C17" s="10"/>
      <c r="D17" s="10"/>
      <c r="E17" s="10"/>
      <c r="F17" s="10"/>
      <c r="G17" s="10"/>
      <c r="H17" s="10"/>
      <c r="I17" s="10"/>
    </row>
    <row r="18" spans="1:9" x14ac:dyDescent="0.4">
      <c r="A18" s="12" t="s">
        <v>33</v>
      </c>
      <c r="B18" s="4"/>
      <c r="C18" s="10"/>
      <c r="D18" s="10"/>
      <c r="E18" s="10"/>
      <c r="F18" s="10"/>
      <c r="G18" s="10"/>
      <c r="H18" s="10"/>
      <c r="I18" s="10"/>
    </row>
    <row r="19" spans="1:9" ht="11.25" customHeight="1" x14ac:dyDescent="0.4">
      <c r="A19" s="18"/>
      <c r="B19" s="19"/>
      <c r="C19" s="10"/>
      <c r="D19" s="10"/>
      <c r="E19" s="10"/>
      <c r="F19" s="10"/>
      <c r="G19" s="10"/>
      <c r="H19" s="10"/>
      <c r="I19" s="10"/>
    </row>
    <row r="20" spans="1:9" ht="44.25" customHeight="1" x14ac:dyDescent="0.4">
      <c r="A20" s="27" t="s">
        <v>34</v>
      </c>
      <c r="B20" s="28">
        <f>ROUND(B4*((D4*B13)+(E4*B14)+H4),2)</f>
        <v>0</v>
      </c>
      <c r="C20" s="10"/>
      <c r="D20" s="20"/>
      <c r="E20" s="10"/>
      <c r="F20" s="10"/>
      <c r="G20" s="10"/>
      <c r="H20" s="10"/>
      <c r="I20" s="10"/>
    </row>
    <row r="21" spans="1:9" ht="29.15" x14ac:dyDescent="0.4">
      <c r="A21" s="6" t="s">
        <v>35</v>
      </c>
      <c r="B21" s="28">
        <f>ROUND(C4*((F4*B13)+(G4*B14)+I4),2)</f>
        <v>0</v>
      </c>
      <c r="C21" s="10"/>
      <c r="D21" s="21"/>
      <c r="E21" s="10"/>
      <c r="F21" s="10"/>
      <c r="G21" s="10"/>
      <c r="H21" s="10"/>
      <c r="I21" s="10"/>
    </row>
    <row r="22" spans="1:9" ht="29.15" x14ac:dyDescent="0.4">
      <c r="A22" s="6" t="s">
        <v>36</v>
      </c>
      <c r="B22" s="28">
        <f>ROUND(B7*((D7*B15)+(E7*B16)+H7),2)</f>
        <v>0</v>
      </c>
      <c r="C22" s="10"/>
      <c r="D22" s="21"/>
      <c r="E22" s="10"/>
      <c r="F22" s="10"/>
      <c r="G22" s="10"/>
      <c r="H22" s="10"/>
      <c r="I22" s="10"/>
    </row>
    <row r="23" spans="1:9" ht="29.15" x14ac:dyDescent="0.4">
      <c r="A23" s="6" t="s">
        <v>37</v>
      </c>
      <c r="B23" s="28">
        <f>ROUND(C7*((F7*B15)+(G7*B16)+I7),2)</f>
        <v>0</v>
      </c>
      <c r="C23" s="10"/>
      <c r="D23" s="21"/>
      <c r="E23" s="10"/>
      <c r="F23" s="10"/>
      <c r="G23" s="10"/>
      <c r="H23" s="10"/>
      <c r="I23" s="10"/>
    </row>
    <row r="24" spans="1:9" ht="29.15" x14ac:dyDescent="0.4">
      <c r="A24" s="6" t="s">
        <v>38</v>
      </c>
      <c r="B24" s="28">
        <f>ROUND(B10*((D10*B17)+(E10*B18)+H10),2)</f>
        <v>0</v>
      </c>
      <c r="C24" s="10"/>
      <c r="D24" s="21"/>
      <c r="E24" s="10"/>
      <c r="F24" s="10"/>
      <c r="G24" s="10"/>
      <c r="H24" s="10"/>
      <c r="I24" s="10"/>
    </row>
    <row r="25" spans="1:9" ht="29.15" x14ac:dyDescent="0.4">
      <c r="A25" s="6" t="s">
        <v>39</v>
      </c>
      <c r="B25" s="28">
        <f>ROUND(C10*((F10*B17)+(G10*B18)+I10),2)</f>
        <v>0</v>
      </c>
      <c r="C25" s="10"/>
      <c r="D25" s="21"/>
      <c r="E25" s="10"/>
      <c r="F25" s="10"/>
      <c r="G25" s="10"/>
      <c r="H25" s="10"/>
      <c r="I25" s="10"/>
    </row>
    <row r="26" spans="1:9" x14ac:dyDescent="0.4">
      <c r="A26" s="18"/>
      <c r="B26" s="19"/>
      <c r="C26" s="10"/>
      <c r="D26" s="21"/>
      <c r="E26" s="10"/>
      <c r="F26" s="10"/>
      <c r="G26" s="10"/>
      <c r="H26" s="10"/>
      <c r="I26" s="10"/>
    </row>
    <row r="27" spans="1:9" x14ac:dyDescent="0.4">
      <c r="A27" s="9" t="s">
        <v>40</v>
      </c>
      <c r="B27" s="22"/>
      <c r="C27" s="10"/>
      <c r="D27" s="10"/>
      <c r="E27" s="10"/>
      <c r="F27" s="10"/>
      <c r="G27" s="10"/>
      <c r="H27" s="10"/>
      <c r="I27" s="10"/>
    </row>
    <row r="28" spans="1:9" ht="11.25" customHeight="1" x14ac:dyDescent="0.4">
      <c r="A28" s="18"/>
      <c r="B28" s="22"/>
      <c r="C28" s="10"/>
      <c r="D28" s="10"/>
      <c r="E28" s="10"/>
      <c r="F28" s="10"/>
      <c r="G28" s="10"/>
      <c r="H28" s="10"/>
      <c r="I28" s="10"/>
    </row>
    <row r="29" spans="1:9" ht="29.15" x14ac:dyDescent="0.4">
      <c r="A29" s="6" t="s">
        <v>1</v>
      </c>
      <c r="B29" s="6" t="s">
        <v>18</v>
      </c>
      <c r="C29" s="10"/>
      <c r="D29" s="10"/>
      <c r="E29" s="10"/>
      <c r="F29" s="10"/>
      <c r="G29" s="10"/>
      <c r="H29" s="10"/>
      <c r="I29" s="10"/>
    </row>
    <row r="30" spans="1:9" x14ac:dyDescent="0.4">
      <c r="A30" s="29">
        <v>2027</v>
      </c>
      <c r="B30" s="28">
        <f>B20+B21</f>
        <v>0</v>
      </c>
      <c r="C30" s="10"/>
      <c r="D30" s="10"/>
      <c r="E30" s="10"/>
      <c r="F30" s="10"/>
      <c r="G30" s="10"/>
      <c r="H30" s="10"/>
      <c r="I30" s="10"/>
    </row>
    <row r="31" spans="1:9" x14ac:dyDescent="0.4">
      <c r="A31" s="29">
        <v>2028</v>
      </c>
      <c r="B31" s="28">
        <f>B22+B23</f>
        <v>0</v>
      </c>
      <c r="C31" s="10"/>
      <c r="D31" s="10"/>
      <c r="E31" s="10"/>
      <c r="F31" s="10"/>
      <c r="G31" s="10"/>
      <c r="H31" s="10"/>
      <c r="I31" s="10"/>
    </row>
    <row r="32" spans="1:9" x14ac:dyDescent="0.4">
      <c r="A32" s="29">
        <v>2029</v>
      </c>
      <c r="B32" s="28">
        <f>B24+B25</f>
        <v>0</v>
      </c>
      <c r="C32" s="10"/>
      <c r="D32" s="10"/>
      <c r="E32" s="10"/>
      <c r="F32" s="10"/>
      <c r="G32" s="10"/>
      <c r="H32" s="10"/>
      <c r="I32" s="10"/>
    </row>
    <row r="33" spans="1:9" ht="29.15" x14ac:dyDescent="0.4">
      <c r="A33" s="30" t="s">
        <v>43</v>
      </c>
      <c r="B33" s="31">
        <f>SUM(B30:B32)</f>
        <v>0</v>
      </c>
      <c r="C33" s="10"/>
      <c r="D33" s="10"/>
      <c r="E33" s="10"/>
      <c r="F33" s="10"/>
      <c r="G33" s="10"/>
      <c r="H33" s="10"/>
      <c r="I33" s="10"/>
    </row>
    <row r="34" spans="1:9" x14ac:dyDescent="0.4">
      <c r="A34" s="23"/>
      <c r="B34" s="24"/>
      <c r="C34" s="10"/>
      <c r="D34" s="10"/>
      <c r="E34" s="10"/>
      <c r="F34" s="10"/>
      <c r="G34" s="10"/>
      <c r="H34" s="10"/>
      <c r="I34" s="10"/>
    </row>
    <row r="35" spans="1:9" x14ac:dyDescent="0.4">
      <c r="A35" s="23"/>
      <c r="B35" s="24"/>
      <c r="C35" s="10"/>
      <c r="D35" s="10"/>
      <c r="E35" s="10"/>
      <c r="F35" s="10"/>
      <c r="G35" s="10"/>
      <c r="H35" s="10"/>
      <c r="I35" s="10"/>
    </row>
    <row r="36" spans="1:9" x14ac:dyDescent="0.4">
      <c r="A36" s="32" t="s">
        <v>42</v>
      </c>
      <c r="B36" s="32"/>
      <c r="C36" s="32"/>
      <c r="D36" s="32"/>
      <c r="E36" s="32"/>
      <c r="F36" s="32"/>
      <c r="G36" s="32"/>
      <c r="H36" s="32"/>
      <c r="I36" s="32"/>
    </row>
    <row r="37" spans="1:9" ht="28.4" customHeight="1" x14ac:dyDescent="0.4">
      <c r="A37" s="33" t="s">
        <v>44</v>
      </c>
      <c r="B37" s="33"/>
      <c r="C37" s="33"/>
      <c r="D37" s="33"/>
      <c r="E37" s="33"/>
      <c r="F37" s="33"/>
      <c r="G37" s="33"/>
      <c r="H37" s="33"/>
      <c r="I37" s="33"/>
    </row>
    <row r="38" spans="1:9" x14ac:dyDescent="0.4">
      <c r="A38" s="32" t="s">
        <v>26</v>
      </c>
      <c r="B38" s="32"/>
      <c r="C38" s="32"/>
      <c r="D38" s="32"/>
      <c r="E38" s="32"/>
      <c r="F38" s="32"/>
      <c r="G38" s="32"/>
      <c r="H38" s="32"/>
      <c r="I38" s="32"/>
    </row>
    <row r="39" spans="1:9" x14ac:dyDescent="0.4">
      <c r="A39" s="25" t="s">
        <v>41</v>
      </c>
      <c r="B39" s="25"/>
      <c r="C39" s="25"/>
      <c r="D39" s="26"/>
      <c r="E39" s="26"/>
      <c r="F39" s="26"/>
      <c r="G39" s="26"/>
      <c r="H39" s="26"/>
      <c r="I39" s="26"/>
    </row>
    <row r="40" spans="1:9" x14ac:dyDescent="0.4">
      <c r="A40" s="10"/>
      <c r="B40" s="10"/>
      <c r="C40" s="10"/>
      <c r="D40" s="10"/>
      <c r="E40" s="10"/>
      <c r="F40" s="10"/>
      <c r="G40" s="10"/>
      <c r="H40" s="10"/>
      <c r="I40" s="10"/>
    </row>
    <row r="41" spans="1:9" x14ac:dyDescent="0.4">
      <c r="A41" s="9" t="s">
        <v>4</v>
      </c>
      <c r="B41" s="24"/>
      <c r="C41" s="10"/>
      <c r="D41" s="10"/>
      <c r="E41" s="10"/>
      <c r="F41" s="10"/>
      <c r="G41" s="10"/>
      <c r="H41" s="10"/>
      <c r="I41" s="10"/>
    </row>
    <row r="42" spans="1:9" x14ac:dyDescent="0.4">
      <c r="A42" s="23"/>
      <c r="B42" s="24"/>
      <c r="C42" s="10"/>
      <c r="D42" s="10"/>
      <c r="E42" s="10"/>
      <c r="F42" s="10"/>
      <c r="G42" s="10"/>
      <c r="H42" s="10"/>
      <c r="I42" s="10"/>
    </row>
    <row r="43" spans="1:9" x14ac:dyDescent="0.4">
      <c r="A43" s="23"/>
      <c r="B43" s="24"/>
      <c r="C43" s="10"/>
      <c r="D43" s="10"/>
      <c r="E43" s="10"/>
      <c r="F43" s="10"/>
      <c r="G43" s="10"/>
      <c r="H43" s="10"/>
      <c r="I43" s="10"/>
    </row>
    <row r="44" spans="1:9" x14ac:dyDescent="0.4">
      <c r="A44" s="9" t="s">
        <v>5</v>
      </c>
      <c r="B44" s="24"/>
      <c r="C44" s="10"/>
      <c r="D44" s="10"/>
      <c r="E44" s="10"/>
      <c r="F44" s="10"/>
      <c r="G44" s="10"/>
      <c r="H44" s="10"/>
      <c r="I44" s="10"/>
    </row>
    <row r="45" spans="1:9" x14ac:dyDescent="0.4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4">
      <c r="A46" s="5"/>
      <c r="B46" s="5"/>
      <c r="C46" s="5"/>
      <c r="D46" s="5"/>
      <c r="E46" s="5"/>
      <c r="F46" s="5"/>
      <c r="G46" s="5"/>
      <c r="H46" s="5"/>
      <c r="I46" s="5"/>
    </row>
  </sheetData>
  <sheetProtection algorithmName="SHA-512" hashValue="EJVevx3RCq+g48osYvE2cciQjE9iuchNEZgvDgu9tIPf5oGbsTq9EqNBlXC3bmQmsEqrMUOaiy4+1HiGEEUdsw==" saltValue="13lOxi50x31AjASa9BihXg==" spinCount="100000" sheet="1" objects="1" scenarios="1"/>
  <mergeCells count="3">
    <mergeCell ref="A38:I38"/>
    <mergeCell ref="A36:I36"/>
    <mergeCell ref="A37:I37"/>
  </mergeCells>
  <pageMargins left="0.70866141732283472" right="0.62037037037037035" top="0.98611111111111116" bottom="0.59722222222222221" header="0.31496062992125984" footer="0.31496062992125984"/>
  <pageSetup paperSize="9" scale="80" orientation="landscape" r:id="rId1"/>
  <headerFooter>
    <oddHeader xml:space="preserve">&amp;L&amp;"Arial,Krepko"&amp;17Institut "Jožef Stefan", Ljubljana, Slovenija&amp;"-,Regular"&amp;11
&amp;"Cambria,Regular"1000 Ljubljana / Jamova cesta 39 / Tel. n.c. 477 39 00, Fax: 423 54 00           
ID št.: SI55560822/Matična št.: 5051606/TRR: 01100-6030344242&amp;"-,Regular"
</oddHeader>
    <oddFooter>&amp;L
&amp;K000000JN22/26  &amp;KFF0000    
&amp;K000000DOBAVA ELEKTRIČNE ENERGIJE   &amp;K01+000                      &amp;C&amp;P/2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12</vt:lpstr>
      <vt:lpstr>'Obrazec 12'!Področje_tiskanja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Goran Matešić</cp:lastModifiedBy>
  <cp:lastPrinted>2023-11-12T17:27:33Z</cp:lastPrinted>
  <dcterms:created xsi:type="dcterms:W3CDTF">2018-10-04T09:02:10Z</dcterms:created>
  <dcterms:modified xsi:type="dcterms:W3CDTF">2026-09-01T10:10:02Z</dcterms:modified>
</cp:coreProperties>
</file>